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6" yWindow="216" windowWidth="13380" windowHeight="8880"/>
  </bookViews>
  <sheets>
    <sheet name="Tabelle1" sheetId="1" r:id="rId1"/>
    <sheet name="Tabelle2" sheetId="2" r:id="rId2"/>
    <sheet name="Tabelle3" sheetId="3" r:id="rId3"/>
  </sheets>
  <calcPr calcId="152511" fullPrecision="0"/>
</workbook>
</file>

<file path=xl/calcChain.xml><?xml version="1.0" encoding="utf-8"?>
<calcChain xmlns="http://schemas.openxmlformats.org/spreadsheetml/2006/main">
  <c r="F42" i="1" l="1"/>
  <c r="F29" i="1"/>
  <c r="I41" i="1"/>
  <c r="H41" i="1"/>
  <c r="G41" i="1"/>
  <c r="F41" i="1"/>
  <c r="D41" i="1"/>
  <c r="D29" i="1"/>
  <c r="F40" i="1"/>
  <c r="F27" i="1"/>
  <c r="F28" i="1"/>
  <c r="D37" i="1"/>
  <c r="D21" i="1"/>
  <c r="F15" i="1" l="1"/>
  <c r="F16" i="1"/>
  <c r="F17" i="1"/>
  <c r="F18" i="1"/>
  <c r="F19" i="1"/>
  <c r="F20" i="1"/>
  <c r="F23" i="1"/>
  <c r="F24" i="1"/>
  <c r="F25" i="1"/>
  <c r="F26" i="1"/>
  <c r="F31" i="1"/>
  <c r="F32" i="1"/>
  <c r="F33" i="1"/>
  <c r="F34" i="1"/>
  <c r="F35" i="1"/>
  <c r="F36" i="1"/>
  <c r="F39" i="1"/>
  <c r="F9" i="1"/>
  <c r="F10" i="1"/>
  <c r="F37" i="1" l="1"/>
  <c r="G37" i="1" s="1"/>
  <c r="G29" i="1"/>
  <c r="H37" i="1" l="1"/>
  <c r="I37" i="1" s="1"/>
  <c r="H29" i="1"/>
  <c r="I29" i="1" s="1"/>
  <c r="F14" i="1"/>
  <c r="F11" i="1"/>
  <c r="F12" i="1"/>
  <c r="F13" i="1"/>
  <c r="F21" i="1" l="1"/>
  <c r="G21" i="1" l="1"/>
  <c r="G42" i="1" s="1"/>
  <c r="H21" i="1"/>
  <c r="H42" i="1" s="1"/>
  <c r="I21" i="1" l="1"/>
  <c r="I42" i="1" s="1"/>
</calcChain>
</file>

<file path=xl/sharedStrings.xml><?xml version="1.0" encoding="utf-8"?>
<sst xmlns="http://schemas.openxmlformats.org/spreadsheetml/2006/main" count="95" uniqueCount="43">
  <si>
    <t>Gemarkung</t>
  </si>
  <si>
    <t>Flur</t>
  </si>
  <si>
    <t>Flurstück</t>
  </si>
  <si>
    <t>Bedarfsfläche</t>
  </si>
  <si>
    <t>Kaufpreis</t>
  </si>
  <si>
    <t>(m²)</t>
  </si>
  <si>
    <t>(€/m²)</t>
  </si>
  <si>
    <t>(€ )</t>
  </si>
  <si>
    <t>Grunderwerb-</t>
  </si>
  <si>
    <t>steuer</t>
  </si>
  <si>
    <t>(€)</t>
  </si>
  <si>
    <t>Notar und</t>
  </si>
  <si>
    <t>Umschreibung</t>
  </si>
  <si>
    <t>Gesamt</t>
  </si>
  <si>
    <t>Summe</t>
  </si>
  <si>
    <t>3</t>
  </si>
  <si>
    <t>251/13</t>
  </si>
  <si>
    <t>251/15</t>
  </si>
  <si>
    <t>251/16</t>
  </si>
  <si>
    <t>251/17</t>
  </si>
  <si>
    <t>282/1</t>
  </si>
  <si>
    <t>282/5</t>
  </si>
  <si>
    <t>283/6</t>
  </si>
  <si>
    <t>285/4</t>
  </si>
  <si>
    <t>453/0</t>
  </si>
  <si>
    <t>620/0</t>
  </si>
  <si>
    <t>624/0</t>
  </si>
  <si>
    <t>678/0</t>
  </si>
  <si>
    <t>683/0</t>
  </si>
  <si>
    <t>251/8</t>
  </si>
  <si>
    <t>251/18</t>
  </si>
  <si>
    <t>252/6</t>
  </si>
  <si>
    <t>444/0</t>
  </si>
  <si>
    <t>174/2</t>
  </si>
  <si>
    <t>445/0</t>
  </si>
  <si>
    <t>457/0</t>
  </si>
  <si>
    <t>447/0</t>
  </si>
  <si>
    <t>448/0</t>
  </si>
  <si>
    <t>16</t>
  </si>
  <si>
    <t>73/0</t>
  </si>
  <si>
    <t>305/0</t>
  </si>
  <si>
    <t>Ilsenburg</t>
  </si>
  <si>
    <t>Kalkulation Umgehungsgerinne Ilse, Ilsenburg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</si>
</sst>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3" fontId="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3" xfId="0" applyFont="1" applyBorder="1"/>
    <xf numFmtId="3" fontId="1" fillId="0" borderId="1" xfId="0" applyNumberFormat="1" applyFont="1" applyBorder="1" applyAlignment="1">
      <alignment horizontal="right"/>
    </xf>
    <xf numFmtId="0" fontId="2" fillId="0" borderId="1" xfId="0" applyFont="1" applyBorder="1"/>
    <xf numFmtId="164" fontId="2" fillId="0" borderId="1" xfId="0" applyNumberFormat="1" applyFont="1" applyBorder="1"/>
    <xf numFmtId="0" fontId="2" fillId="0" borderId="0" xfId="0" applyFont="1"/>
    <xf numFmtId="0" fontId="2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3" fontId="1" fillId="0" borderId="3" xfId="0" applyNumberFormat="1" applyFont="1" applyBorder="1"/>
    <xf numFmtId="164" fontId="1" fillId="0" borderId="3" xfId="0" applyNumberFormat="1" applyFont="1" applyBorder="1"/>
    <xf numFmtId="3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/>
    <xf numFmtId="3" fontId="2" fillId="0" borderId="5" xfId="0" applyNumberFormat="1" applyFont="1" applyBorder="1"/>
    <xf numFmtId="164" fontId="2" fillId="0" borderId="5" xfId="0" applyNumberFormat="1" applyFont="1" applyBorder="1"/>
    <xf numFmtId="3" fontId="2" fillId="0" borderId="1" xfId="0" applyNumberFormat="1" applyFont="1" applyBorder="1"/>
    <xf numFmtId="0" fontId="2" fillId="0" borderId="1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43"/>
  <sheetViews>
    <sheetView tabSelected="1" workbookViewId="0">
      <selection activeCell="F43" sqref="F43"/>
    </sheetView>
  </sheetViews>
  <sheetFormatPr baseColWidth="10" defaultColWidth="11.5546875" defaultRowHeight="13.8" x14ac:dyDescent="0.25"/>
  <cols>
    <col min="1" max="1" width="12.33203125" style="1" customWidth="1"/>
    <col min="2" max="2" width="5.33203125" style="1" customWidth="1"/>
    <col min="3" max="3" width="11.5546875" style="1"/>
    <col min="4" max="4" width="15" style="2" customWidth="1"/>
    <col min="5" max="5" width="10.6640625" style="3" customWidth="1"/>
    <col min="6" max="6" width="12.6640625" style="3" customWidth="1"/>
    <col min="7" max="7" width="15.109375" style="3" customWidth="1"/>
    <col min="8" max="8" width="14.5546875" style="3" customWidth="1"/>
    <col min="9" max="9" width="14.5546875" style="1" customWidth="1"/>
    <col min="10" max="16384" width="11.5546875" style="1"/>
  </cols>
  <sheetData>
    <row r="2" spans="1:9" ht="14.4" customHeight="1" x14ac:dyDescent="0.25">
      <c r="A2" s="41" t="s">
        <v>42</v>
      </c>
      <c r="B2" s="41"/>
      <c r="C2" s="41"/>
      <c r="D2" s="41"/>
      <c r="E2" s="41"/>
      <c r="F2" s="41"/>
      <c r="G2" s="41"/>
      <c r="H2" s="41"/>
      <c r="I2" s="41"/>
    </row>
    <row r="3" spans="1:9" ht="13.95" x14ac:dyDescent="0.25">
      <c r="A3" s="5"/>
      <c r="B3" s="5"/>
      <c r="C3" s="5"/>
      <c r="D3" s="6"/>
      <c r="E3" s="7"/>
      <c r="F3" s="7"/>
      <c r="G3" s="7"/>
      <c r="H3" s="7"/>
      <c r="I3" s="5"/>
    </row>
    <row r="4" spans="1:9" ht="13.95" x14ac:dyDescent="0.25">
      <c r="A4" s="5"/>
      <c r="B4" s="5"/>
      <c r="C4" s="5"/>
      <c r="D4" s="6"/>
      <c r="E4" s="7"/>
      <c r="F4" s="7"/>
      <c r="G4" s="7"/>
      <c r="H4" s="7"/>
      <c r="I4" s="5"/>
    </row>
    <row r="5" spans="1:9" s="4" customFormat="1" x14ac:dyDescent="0.25">
      <c r="A5" s="16" t="s">
        <v>0</v>
      </c>
      <c r="B5" s="16" t="s">
        <v>1</v>
      </c>
      <c r="C5" s="16" t="s">
        <v>2</v>
      </c>
      <c r="D5" s="34" t="s">
        <v>3</v>
      </c>
      <c r="E5" s="35" t="s">
        <v>4</v>
      </c>
      <c r="F5" s="35" t="s">
        <v>4</v>
      </c>
      <c r="G5" s="35" t="s">
        <v>11</v>
      </c>
      <c r="H5" s="35" t="s">
        <v>8</v>
      </c>
      <c r="I5" s="16" t="s">
        <v>13</v>
      </c>
    </row>
    <row r="6" spans="1:9" s="4" customFormat="1" ht="13.95" x14ac:dyDescent="0.25">
      <c r="A6" s="16"/>
      <c r="B6" s="16"/>
      <c r="C6" s="16"/>
      <c r="D6" s="16"/>
      <c r="E6" s="16"/>
      <c r="F6" s="16"/>
      <c r="G6" s="35" t="s">
        <v>12</v>
      </c>
      <c r="H6" s="35" t="s">
        <v>9</v>
      </c>
      <c r="I6" s="16"/>
    </row>
    <row r="7" spans="1:9" s="4" customFormat="1" x14ac:dyDescent="0.25">
      <c r="A7" s="16"/>
      <c r="B7" s="16"/>
      <c r="C7" s="16"/>
      <c r="D7" s="34" t="s">
        <v>5</v>
      </c>
      <c r="E7" s="35" t="s">
        <v>6</v>
      </c>
      <c r="F7" s="35" t="s">
        <v>7</v>
      </c>
      <c r="G7" s="35" t="s">
        <v>10</v>
      </c>
      <c r="H7" s="35" t="s">
        <v>10</v>
      </c>
      <c r="I7" s="16" t="s">
        <v>10</v>
      </c>
    </row>
    <row r="8" spans="1:9" s="4" customFormat="1" ht="13.95" x14ac:dyDescent="0.25">
      <c r="A8" s="8"/>
      <c r="B8" s="8"/>
      <c r="C8" s="8"/>
      <c r="D8" s="9"/>
      <c r="E8" s="10"/>
      <c r="F8" s="10"/>
      <c r="G8" s="10"/>
      <c r="H8" s="10"/>
      <c r="I8" s="8"/>
    </row>
    <row r="9" spans="1:9" ht="13.95" x14ac:dyDescent="0.25">
      <c r="A9" s="5" t="s">
        <v>41</v>
      </c>
      <c r="B9" s="17" t="s">
        <v>15</v>
      </c>
      <c r="C9" s="18" t="s">
        <v>16</v>
      </c>
      <c r="D9" s="6">
        <v>760</v>
      </c>
      <c r="E9" s="7">
        <v>2.2999999999999998</v>
      </c>
      <c r="F9" s="7">
        <f>E9*D9</f>
        <v>1748</v>
      </c>
      <c r="G9" s="7"/>
      <c r="H9" s="7"/>
      <c r="I9" s="7"/>
    </row>
    <row r="10" spans="1:9" ht="13.95" x14ac:dyDescent="0.25">
      <c r="A10" s="5" t="s">
        <v>41</v>
      </c>
      <c r="B10" s="17" t="s">
        <v>15</v>
      </c>
      <c r="C10" s="18" t="s">
        <v>17</v>
      </c>
      <c r="D10" s="6">
        <v>2120</v>
      </c>
      <c r="E10" s="7">
        <v>2.2999999999999998</v>
      </c>
      <c r="F10" s="7">
        <f t="shared" ref="F10:F14" si="0">E10*D10</f>
        <v>4876</v>
      </c>
      <c r="G10" s="7"/>
      <c r="H10" s="7"/>
      <c r="I10" s="7"/>
    </row>
    <row r="11" spans="1:9" ht="13.95" x14ac:dyDescent="0.25">
      <c r="A11" s="5" t="s">
        <v>41</v>
      </c>
      <c r="B11" s="17" t="s">
        <v>15</v>
      </c>
      <c r="C11" s="18" t="s">
        <v>18</v>
      </c>
      <c r="D11" s="6">
        <v>1120</v>
      </c>
      <c r="E11" s="7">
        <v>2.2999999999999998</v>
      </c>
      <c r="F11" s="7">
        <f t="shared" si="0"/>
        <v>2576</v>
      </c>
      <c r="G11" s="7"/>
      <c r="H11" s="7"/>
      <c r="I11" s="7"/>
    </row>
    <row r="12" spans="1:9" ht="13.95" x14ac:dyDescent="0.25">
      <c r="A12" s="5" t="s">
        <v>41</v>
      </c>
      <c r="B12" s="17" t="s">
        <v>15</v>
      </c>
      <c r="C12" s="18" t="s">
        <v>19</v>
      </c>
      <c r="D12" s="6">
        <v>900</v>
      </c>
      <c r="E12" s="7">
        <v>2.2999999999999998</v>
      </c>
      <c r="F12" s="7">
        <f t="shared" si="0"/>
        <v>2070</v>
      </c>
      <c r="G12" s="7"/>
      <c r="H12" s="7"/>
      <c r="I12" s="7"/>
    </row>
    <row r="13" spans="1:9" ht="13.95" x14ac:dyDescent="0.25">
      <c r="A13" s="5" t="s">
        <v>41</v>
      </c>
      <c r="B13" s="17" t="s">
        <v>15</v>
      </c>
      <c r="C13" s="18" t="s">
        <v>20</v>
      </c>
      <c r="D13" s="6">
        <v>3370</v>
      </c>
      <c r="E13" s="7">
        <v>2.2999999999999998</v>
      </c>
      <c r="F13" s="7">
        <f t="shared" si="0"/>
        <v>7751</v>
      </c>
      <c r="G13" s="7"/>
      <c r="H13" s="7"/>
      <c r="I13" s="7"/>
    </row>
    <row r="14" spans="1:9" ht="13.95" x14ac:dyDescent="0.25">
      <c r="A14" s="5" t="s">
        <v>41</v>
      </c>
      <c r="B14" s="17" t="s">
        <v>15</v>
      </c>
      <c r="C14" s="18" t="s">
        <v>21</v>
      </c>
      <c r="D14" s="12">
        <v>2620</v>
      </c>
      <c r="E14" s="7">
        <v>2.2999999999999998</v>
      </c>
      <c r="F14" s="7">
        <f t="shared" si="0"/>
        <v>6026</v>
      </c>
      <c r="G14" s="7"/>
      <c r="H14" s="7"/>
      <c r="I14" s="7"/>
    </row>
    <row r="15" spans="1:9" ht="13.95" x14ac:dyDescent="0.25">
      <c r="A15" s="5" t="s">
        <v>41</v>
      </c>
      <c r="B15" s="17" t="s">
        <v>15</v>
      </c>
      <c r="C15" s="18" t="s">
        <v>22</v>
      </c>
      <c r="D15" s="12">
        <v>1620</v>
      </c>
      <c r="E15" s="7">
        <v>2.2999999999999998</v>
      </c>
      <c r="F15" s="7">
        <f t="shared" ref="F15:F36" si="1">E15*D15</f>
        <v>3726</v>
      </c>
      <c r="G15" s="7"/>
      <c r="H15" s="7"/>
      <c r="I15" s="7"/>
    </row>
    <row r="16" spans="1:9" ht="13.95" x14ac:dyDescent="0.25">
      <c r="A16" s="5" t="s">
        <v>41</v>
      </c>
      <c r="B16" s="17" t="s">
        <v>15</v>
      </c>
      <c r="C16" s="18" t="s">
        <v>23</v>
      </c>
      <c r="D16" s="12">
        <v>220</v>
      </c>
      <c r="E16" s="7">
        <v>2.2999999999999998</v>
      </c>
      <c r="F16" s="7">
        <f t="shared" si="1"/>
        <v>506</v>
      </c>
      <c r="G16" s="7"/>
      <c r="H16" s="7"/>
      <c r="I16" s="7"/>
    </row>
    <row r="17" spans="1:9" ht="13.95" x14ac:dyDescent="0.25">
      <c r="A17" s="5" t="s">
        <v>41</v>
      </c>
      <c r="B17" s="17" t="s">
        <v>15</v>
      </c>
      <c r="C17" s="18" t="s">
        <v>24</v>
      </c>
      <c r="D17" s="12">
        <v>40</v>
      </c>
      <c r="E17" s="7">
        <v>2.2999999999999998</v>
      </c>
      <c r="F17" s="7">
        <f t="shared" si="1"/>
        <v>92</v>
      </c>
      <c r="G17" s="7"/>
      <c r="H17" s="7"/>
      <c r="I17" s="7"/>
    </row>
    <row r="18" spans="1:9" ht="13.95" x14ac:dyDescent="0.25">
      <c r="A18" s="5" t="s">
        <v>41</v>
      </c>
      <c r="B18" s="17" t="s">
        <v>15</v>
      </c>
      <c r="C18" s="18" t="s">
        <v>25</v>
      </c>
      <c r="D18" s="12">
        <v>260</v>
      </c>
      <c r="E18" s="7">
        <v>2.2999999999999998</v>
      </c>
      <c r="F18" s="7">
        <f t="shared" si="1"/>
        <v>598</v>
      </c>
      <c r="G18" s="7"/>
      <c r="H18" s="7"/>
      <c r="I18" s="7"/>
    </row>
    <row r="19" spans="1:9" ht="13.95" x14ac:dyDescent="0.25">
      <c r="A19" s="5" t="s">
        <v>41</v>
      </c>
      <c r="B19" s="17" t="s">
        <v>15</v>
      </c>
      <c r="C19" s="18" t="s">
        <v>26</v>
      </c>
      <c r="D19" s="12">
        <v>1300</v>
      </c>
      <c r="E19" s="7">
        <v>2.2999999999999998</v>
      </c>
      <c r="F19" s="7">
        <f t="shared" si="1"/>
        <v>2990</v>
      </c>
      <c r="G19" s="7"/>
      <c r="H19" s="7"/>
      <c r="I19" s="7"/>
    </row>
    <row r="20" spans="1:9" ht="13.95" x14ac:dyDescent="0.25">
      <c r="A20" s="5" t="s">
        <v>41</v>
      </c>
      <c r="B20" s="19" t="s">
        <v>15</v>
      </c>
      <c r="C20" s="20" t="s">
        <v>27</v>
      </c>
      <c r="D20" s="12">
        <v>290</v>
      </c>
      <c r="E20" s="7">
        <v>2.2999999999999998</v>
      </c>
      <c r="F20" s="7">
        <f t="shared" si="1"/>
        <v>667</v>
      </c>
      <c r="G20" s="7"/>
      <c r="H20" s="7"/>
      <c r="I20" s="7"/>
    </row>
    <row r="21" spans="1:9" ht="13.95" x14ac:dyDescent="0.25">
      <c r="A21" s="5"/>
      <c r="B21" s="17"/>
      <c r="C21" s="18"/>
      <c r="D21" s="12">
        <f>SUM(D9:D20)</f>
        <v>14620</v>
      </c>
      <c r="E21" s="7"/>
      <c r="F21" s="14">
        <f>SUM(F9:F20)</f>
        <v>33626</v>
      </c>
      <c r="G21" s="14">
        <f t="shared" ref="G21:G37" si="2">IF((F21*3%)&lt;120,120,(F21*3%))</f>
        <v>1008.78</v>
      </c>
      <c r="H21" s="14">
        <f t="shared" ref="H21:H37" si="3">F21*5%</f>
        <v>1681.3</v>
      </c>
      <c r="I21" s="14">
        <f t="shared" ref="I21:I37" si="4">F21+G21+H21</f>
        <v>36316.080000000002</v>
      </c>
    </row>
    <row r="22" spans="1:9" ht="13.95" x14ac:dyDescent="0.25">
      <c r="A22" s="5"/>
      <c r="B22" s="22"/>
      <c r="C22" s="23"/>
      <c r="D22" s="12"/>
      <c r="E22" s="7"/>
      <c r="F22" s="7"/>
      <c r="G22" s="7"/>
      <c r="H22" s="7"/>
      <c r="I22" s="7"/>
    </row>
    <row r="23" spans="1:9" ht="13.95" x14ac:dyDescent="0.25">
      <c r="A23" s="5" t="s">
        <v>41</v>
      </c>
      <c r="B23" s="17" t="s">
        <v>15</v>
      </c>
      <c r="C23" s="18" t="s">
        <v>28</v>
      </c>
      <c r="D23" s="12">
        <v>116</v>
      </c>
      <c r="E23" s="7">
        <v>2</v>
      </c>
      <c r="F23" s="7">
        <f t="shared" si="1"/>
        <v>232</v>
      </c>
      <c r="G23" s="7"/>
      <c r="H23" s="7"/>
      <c r="I23" s="7"/>
    </row>
    <row r="24" spans="1:9" ht="13.95" x14ac:dyDescent="0.25">
      <c r="A24" s="5" t="s">
        <v>41</v>
      </c>
      <c r="B24" s="17" t="s">
        <v>15</v>
      </c>
      <c r="C24" s="24" t="s">
        <v>29</v>
      </c>
      <c r="D24" s="12">
        <v>270</v>
      </c>
      <c r="E24" s="7">
        <v>2</v>
      </c>
      <c r="F24" s="7">
        <f t="shared" si="1"/>
        <v>540</v>
      </c>
      <c r="G24" s="7"/>
      <c r="H24" s="7"/>
      <c r="I24" s="7"/>
    </row>
    <row r="25" spans="1:9" ht="14.25" x14ac:dyDescent="0.2">
      <c r="A25" s="5" t="s">
        <v>41</v>
      </c>
      <c r="B25" s="17" t="s">
        <v>15</v>
      </c>
      <c r="C25" s="24" t="s">
        <v>30</v>
      </c>
      <c r="D25" s="12">
        <v>116</v>
      </c>
      <c r="E25" s="7">
        <v>2</v>
      </c>
      <c r="F25" s="7">
        <f t="shared" si="1"/>
        <v>232</v>
      </c>
      <c r="G25" s="7"/>
      <c r="H25" s="7"/>
      <c r="I25" s="7"/>
    </row>
    <row r="26" spans="1:9" ht="14.25" x14ac:dyDescent="0.2">
      <c r="A26" s="5" t="s">
        <v>41</v>
      </c>
      <c r="B26" s="21" t="s">
        <v>15</v>
      </c>
      <c r="C26" s="25" t="s">
        <v>31</v>
      </c>
      <c r="D26" s="12">
        <v>880</v>
      </c>
      <c r="E26" s="7">
        <v>2</v>
      </c>
      <c r="F26" s="7">
        <f t="shared" si="1"/>
        <v>1760</v>
      </c>
      <c r="G26" s="7"/>
      <c r="H26" s="7"/>
      <c r="I26" s="7"/>
    </row>
    <row r="27" spans="1:9" ht="14.25" x14ac:dyDescent="0.2">
      <c r="A27" s="5" t="s">
        <v>41</v>
      </c>
      <c r="B27" s="21" t="s">
        <v>15</v>
      </c>
      <c r="C27" s="25">
        <v>681</v>
      </c>
      <c r="D27" s="12">
        <v>48</v>
      </c>
      <c r="E27" s="7">
        <v>2</v>
      </c>
      <c r="F27" s="7">
        <f t="shared" si="1"/>
        <v>96</v>
      </c>
      <c r="G27" s="7"/>
      <c r="H27" s="7"/>
      <c r="I27" s="7"/>
    </row>
    <row r="28" spans="1:9" ht="14.25" x14ac:dyDescent="0.2">
      <c r="A28" s="5" t="s">
        <v>41</v>
      </c>
      <c r="B28" s="21" t="s">
        <v>15</v>
      </c>
      <c r="C28" s="25">
        <v>684</v>
      </c>
      <c r="D28" s="12">
        <v>165</v>
      </c>
      <c r="E28" s="7">
        <v>2</v>
      </c>
      <c r="F28" s="7">
        <f t="shared" si="1"/>
        <v>330</v>
      </c>
      <c r="G28" s="7"/>
      <c r="H28" s="7"/>
      <c r="I28" s="7"/>
    </row>
    <row r="29" spans="1:9" s="15" customFormat="1" ht="15" x14ac:dyDescent="0.25">
      <c r="A29" s="13"/>
      <c r="B29" s="27"/>
      <c r="C29" s="28"/>
      <c r="D29" s="29">
        <f>SUM(D23:D28)</f>
        <v>1595</v>
      </c>
      <c r="E29" s="14"/>
      <c r="F29" s="14">
        <f>SUM(F23:F28)</f>
        <v>3190</v>
      </c>
      <c r="G29" s="14">
        <f t="shared" si="2"/>
        <v>120</v>
      </c>
      <c r="H29" s="14">
        <f t="shared" si="3"/>
        <v>159.5</v>
      </c>
      <c r="I29" s="14">
        <f t="shared" si="4"/>
        <v>3469.5</v>
      </c>
    </row>
    <row r="30" spans="1:9" ht="13.95" x14ac:dyDescent="0.25">
      <c r="A30" s="5"/>
      <c r="B30" s="22"/>
      <c r="C30" s="26"/>
      <c r="D30" s="12"/>
      <c r="E30" s="7"/>
      <c r="F30" s="7"/>
      <c r="G30" s="7"/>
      <c r="H30" s="7"/>
      <c r="I30" s="7"/>
    </row>
    <row r="31" spans="1:9" ht="13.95" x14ac:dyDescent="0.25">
      <c r="A31" s="5" t="s">
        <v>41</v>
      </c>
      <c r="B31" s="17" t="s">
        <v>15</v>
      </c>
      <c r="C31" s="18" t="s">
        <v>32</v>
      </c>
      <c r="D31" s="12">
        <v>1</v>
      </c>
      <c r="E31" s="7">
        <v>2.2999999999999998</v>
      </c>
      <c r="F31" s="7">
        <f t="shared" si="1"/>
        <v>2.2999999999999998</v>
      </c>
      <c r="G31" s="7"/>
      <c r="H31" s="7"/>
      <c r="I31" s="7"/>
    </row>
    <row r="32" spans="1:9" ht="13.95" x14ac:dyDescent="0.25">
      <c r="A32" s="5" t="s">
        <v>41</v>
      </c>
      <c r="B32" s="17" t="s">
        <v>15</v>
      </c>
      <c r="C32" s="18" t="s">
        <v>33</v>
      </c>
      <c r="D32" s="12">
        <v>448</v>
      </c>
      <c r="E32" s="7">
        <v>2.2999999999999998</v>
      </c>
      <c r="F32" s="7">
        <f t="shared" si="1"/>
        <v>1030.4000000000001</v>
      </c>
      <c r="G32" s="7"/>
      <c r="H32" s="7"/>
      <c r="I32" s="7"/>
    </row>
    <row r="33" spans="1:9" ht="13.95" x14ac:dyDescent="0.25">
      <c r="A33" s="5" t="s">
        <v>41</v>
      </c>
      <c r="B33" s="17" t="s">
        <v>15</v>
      </c>
      <c r="C33" s="18" t="s">
        <v>34</v>
      </c>
      <c r="D33" s="12">
        <v>4357</v>
      </c>
      <c r="E33" s="7">
        <v>2.2999999999999998</v>
      </c>
      <c r="F33" s="7">
        <f t="shared" si="1"/>
        <v>10021.1</v>
      </c>
      <c r="G33" s="7"/>
      <c r="H33" s="7"/>
      <c r="I33" s="7"/>
    </row>
    <row r="34" spans="1:9" ht="13.95" x14ac:dyDescent="0.25">
      <c r="A34" s="5" t="s">
        <v>41</v>
      </c>
      <c r="B34" s="17" t="s">
        <v>15</v>
      </c>
      <c r="C34" s="18" t="s">
        <v>35</v>
      </c>
      <c r="D34" s="12">
        <v>429</v>
      </c>
      <c r="E34" s="7">
        <v>2.2999999999999998</v>
      </c>
      <c r="F34" s="7">
        <f t="shared" si="1"/>
        <v>986.7</v>
      </c>
      <c r="G34" s="7"/>
      <c r="H34" s="7"/>
      <c r="I34" s="7"/>
    </row>
    <row r="35" spans="1:9" ht="13.95" x14ac:dyDescent="0.25">
      <c r="A35" s="5" t="s">
        <v>41</v>
      </c>
      <c r="B35" s="17" t="s">
        <v>15</v>
      </c>
      <c r="C35" s="18" t="s">
        <v>36</v>
      </c>
      <c r="D35" s="12">
        <v>126</v>
      </c>
      <c r="E35" s="7">
        <v>2.2999999999999998</v>
      </c>
      <c r="F35" s="7">
        <f t="shared" si="1"/>
        <v>289.8</v>
      </c>
      <c r="G35" s="7"/>
      <c r="H35" s="7"/>
      <c r="I35" s="7"/>
    </row>
    <row r="36" spans="1:9" ht="14.25" x14ac:dyDescent="0.2">
      <c r="A36" s="5" t="s">
        <v>41</v>
      </c>
      <c r="B36" s="22" t="s">
        <v>15</v>
      </c>
      <c r="C36" s="23" t="s">
        <v>37</v>
      </c>
      <c r="D36" s="12">
        <v>910</v>
      </c>
      <c r="E36" s="7">
        <v>2.2999999999999998</v>
      </c>
      <c r="F36" s="7">
        <f t="shared" si="1"/>
        <v>2093</v>
      </c>
      <c r="G36" s="7"/>
      <c r="H36" s="7"/>
      <c r="I36" s="7"/>
    </row>
    <row r="37" spans="1:9" s="15" customFormat="1" ht="15" x14ac:dyDescent="0.25">
      <c r="A37" s="13"/>
      <c r="B37" s="30"/>
      <c r="C37" s="31"/>
      <c r="D37" s="29">
        <f>SUM(D31:D36)</f>
        <v>6271</v>
      </c>
      <c r="E37" s="14"/>
      <c r="F37" s="14">
        <f>SUM(F31:F36)</f>
        <v>14423.3</v>
      </c>
      <c r="G37" s="14">
        <f t="shared" si="2"/>
        <v>432.7</v>
      </c>
      <c r="H37" s="14">
        <f t="shared" si="3"/>
        <v>721.17</v>
      </c>
      <c r="I37" s="14">
        <f t="shared" si="4"/>
        <v>15577.17</v>
      </c>
    </row>
    <row r="38" spans="1:9" s="15" customFormat="1" ht="15" x14ac:dyDescent="0.25">
      <c r="A38" s="13"/>
      <c r="B38" s="30"/>
      <c r="C38" s="31"/>
      <c r="D38" s="29"/>
      <c r="E38" s="14"/>
      <c r="F38" s="14"/>
      <c r="G38" s="14"/>
      <c r="H38" s="14"/>
      <c r="I38" s="14"/>
    </row>
    <row r="39" spans="1:9" ht="14.25" x14ac:dyDescent="0.2">
      <c r="A39" s="5" t="s">
        <v>41</v>
      </c>
      <c r="B39" s="17" t="s">
        <v>38</v>
      </c>
      <c r="C39" s="24" t="s">
        <v>40</v>
      </c>
      <c r="D39" s="6">
        <v>280</v>
      </c>
      <c r="E39" s="7">
        <v>2.2999999999999998</v>
      </c>
      <c r="F39" s="7">
        <f>E39*D39</f>
        <v>644</v>
      </c>
      <c r="G39" s="7"/>
      <c r="H39" s="7"/>
      <c r="I39" s="7"/>
    </row>
    <row r="40" spans="1:9" ht="14.25" x14ac:dyDescent="0.2">
      <c r="A40" s="5" t="s">
        <v>41</v>
      </c>
      <c r="B40" s="17" t="s">
        <v>38</v>
      </c>
      <c r="C40" s="36" t="s">
        <v>39</v>
      </c>
      <c r="D40" s="6">
        <v>740</v>
      </c>
      <c r="E40" s="7">
        <v>2.2999999999999998</v>
      </c>
      <c r="F40" s="7">
        <f>E40*D40</f>
        <v>1702</v>
      </c>
      <c r="G40" s="7"/>
      <c r="H40" s="7"/>
      <c r="I40" s="7"/>
    </row>
    <row r="41" spans="1:9" ht="15" x14ac:dyDescent="0.25">
      <c r="A41" s="5"/>
      <c r="B41" s="5"/>
      <c r="C41" s="5"/>
      <c r="D41" s="40">
        <f>SUM(D39:D40)</f>
        <v>1020</v>
      </c>
      <c r="E41" s="7"/>
      <c r="F41" s="14">
        <f>SUM(F39:F40)</f>
        <v>2346</v>
      </c>
      <c r="G41" s="14">
        <f t="shared" ref="G41" si="5">IF((F41*3%)&lt;120,120,(F41*3%))</f>
        <v>120</v>
      </c>
      <c r="H41" s="14">
        <f t="shared" ref="H41" si="6">F41*5%</f>
        <v>117.3</v>
      </c>
      <c r="I41" s="14">
        <f t="shared" ref="I41" si="7">F41+G41+H41</f>
        <v>2583.3000000000002</v>
      </c>
    </row>
    <row r="42" spans="1:9" s="15" customFormat="1" ht="15.75" thickBot="1" x14ac:dyDescent="0.3">
      <c r="A42" s="37" t="s">
        <v>14</v>
      </c>
      <c r="B42" s="37"/>
      <c r="C42" s="37"/>
      <c r="D42" s="38"/>
      <c r="E42" s="39"/>
      <c r="F42" s="39">
        <f>SUM(F21+F29+F37+F41)</f>
        <v>53585.3</v>
      </c>
      <c r="G42" s="39">
        <f>SUM(G21:G40)</f>
        <v>1561.48</v>
      </c>
      <c r="H42" s="39">
        <f>SUM(H21:H40)</f>
        <v>2561.9699999999998</v>
      </c>
      <c r="I42" s="39">
        <f>SUM(I9:I39)</f>
        <v>55362.75</v>
      </c>
    </row>
    <row r="43" spans="1:9" ht="15" thickTop="1" x14ac:dyDescent="0.2">
      <c r="A43" s="5"/>
      <c r="B43" s="5"/>
      <c r="C43" s="5"/>
      <c r="D43" s="32"/>
      <c r="E43" s="33"/>
      <c r="F43" s="33"/>
      <c r="G43" s="33"/>
      <c r="H43" s="33"/>
      <c r="I43" s="11"/>
    </row>
  </sheetData>
  <mergeCells count="1">
    <mergeCell ref="A2:I2"/>
  </mergeCells>
  <pageMargins left="0.70866141732283472" right="0.70866141732283472" top="0.78740157480314965" bottom="0.78740157480314965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leipelt</dc:creator>
  <cp:lastModifiedBy>Dirk Meyer</cp:lastModifiedBy>
  <cp:lastPrinted>2014-12-16T11:57:40Z</cp:lastPrinted>
  <dcterms:created xsi:type="dcterms:W3CDTF">2013-08-22T08:42:07Z</dcterms:created>
  <dcterms:modified xsi:type="dcterms:W3CDTF">2018-09-26T12:17:51Z</dcterms:modified>
</cp:coreProperties>
</file>